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C24" i="6" l="1"/>
  <c r="R25" i="14"/>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AE47" i="15" l="1"/>
  <c r="AG49" i="15" s="1"/>
  <c r="AE39" i="15"/>
  <c r="I25" i="14"/>
  <c r="I26" i="33" l="1"/>
  <c r="AG41" i="15"/>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<sst xmlns="http://schemas.openxmlformats.org/spreadsheetml/2006/main" count="1199" uniqueCount="427">
  <si>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</si>
  <si>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</si>
  <si>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</si>
  <si>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</si>
  <si>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</si>
  <si>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</si>
  <si>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</si>
  <si>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</si>
  <si>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</si>
  <si>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</si>
  <si>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</si>
  <si>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</si>
  <si>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</si>
  <si>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</si>
  <si>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</si>
  <si>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</si>
  <si>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</si>
  <si>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</si>
  <si>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</si>
  <si>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</si>
  <si>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</si>
  <si>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</si>
  <si>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</si>
  <si>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</si>
  <si>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</si>
  <si>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</si>
  <si>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</si>
  <si>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</si>
  <si>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</si>
  <si>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</si>
  <si>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</si>
  <si>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</si>
  <si>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</si>
  <si>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</si>
  <si>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</si>
  <si>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</si>
  <si>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</si>
  <si>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</si>
  <si>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</si>
  <si>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</si>
  <si>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</si>
  <si>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</si>
  <si>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</si>
  <si>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</si>
  <si>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</si>
  <si>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</si>
  <si>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</si>
  <si>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</si>
  <si>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</si>
  <si>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</si>
  <si>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</si>
  <si>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</si>
  <si>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</si>
  <si>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</si>
  <si>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</si>
  <si>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</si>
  <si>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</si>
  <si>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</si>
  <si>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</si>
  <si>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</si>
  <si>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</si>
  <si>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</si>
  <si>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</si>
  <si>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</si>
  <si>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</si>
  <si>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</si>
  <si>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</si>
  <si>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</si>
  <si>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</si>
  <si>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</si>
  <si>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</si>
  <si>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</si>
  <si>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</si>
  <si>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</si>
  <si>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</si>
  <si>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</si>
  <si>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</si>
  <si>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</si>
  <si>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</si>
  <si>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</si>
  <si>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</si>
  <si>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</si>
  <si>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</si>
  <si>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</si>
  <si>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</si>
  <si>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</si>
  <si>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</si>
  <si>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</si>
  <si>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</si>
  <si>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</si>
  <si>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</si>
  <si>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</si>
  <si>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</si>
  <si>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</si>
  <si>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</si>
  <si>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</si>
  <si>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</si>
  <si>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</si>
  <si>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</si>
  <si>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</si>
  <si>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</si>
  <si>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</si>
  <si>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</si>
  <si>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</si>
  <si>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</si>
  <si>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</si>
  <si>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</si>
  <si>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</si>
  <si>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</si>
  <si>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</si>
  <si>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</si>
  <si>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</si>
  <si>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</si>
  <si>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</si>
  <si>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</si>
  <si>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</si>
  <si>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</si>
  <si>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</si>
  <si>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</si>
  <si>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</si>
  <si>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</si>
  <si>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</si>
  <si>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</si>
  <si>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</si>
  <si>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</si>
  <si>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</si>
  <si>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</si>
  <si>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</si>
  <si>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</si>
  <si>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</si>
  <si>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</si>
  <si>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</si>
  <si>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</si>
  <si>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</si>
  <si>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</si>
  <si>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</si>
  <si>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</si>
  <si>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</si>
  <si>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</si>
  <si>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</si>
  <si>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</si>
  <si>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</si>
  <si>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</si>
  <si>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</si>
  <si>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</si>
  <si>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</si>
  <si>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</si>
  <si>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</si>
  <si>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</si>
  <si>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</si>
  <si>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</si>
  <si>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</si>
  <si>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</si>
  <si>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</si>
  <si>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</si>
  <si>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</si>
  <si>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</si>
  <si>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</si>
  <si>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</si>
  <si>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</si>
  <si>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</si>
  <si>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</si>
  <si>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</si>
  <si>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</si>
  <si>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</si>
  <si>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</si>
  <si>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</si>
  <si>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</si>
  <si>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</si>
  <si>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</si>
  <si>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</si>
  <si>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</si>
  <si>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</si>
  <si>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</si>
  <si>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</si>
  <si>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</si>
  <si>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</si>
  <si>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</si>
  <si>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</si>
  <si>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</si>
  <si>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</si>
  <si>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</si>
  <si>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</si>
  <si>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</si>
  <si>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</si>
  <si>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</si>
  <si>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</si>
  <si>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</si>
  <si>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</si>
  <si>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</si>
  <si>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</si>
  <si>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</si>
  <si>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</si>
  <si>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</si>
  <si>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</si>
  <si>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</si>
  <si>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</si>
  <si>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</si>
  <si>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</si>
  <si>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</si>
  <si>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</si>
  <si>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</si>
  <si>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</si>
  <si>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</si>
  <si>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</si>
  <si>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</si>
  <si>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</si>
  <si>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</si>
  <si>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</si>
  <si>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</si>
  <si>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</si>
  <si>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</si>
  <si>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</si>
  <si>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</si>
  <si>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</si>
  <si>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</si>
  <si>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</si>
  <si>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</si>
  <si>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</si>
  <si>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</si>
  <si>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</si>
  <si>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</si>
  <si>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</si>
  <si>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</si>
  <si>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</si>
  <si>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</si>
  <si>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</si>
  <si>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</si>
  <si>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</si>
  <si>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</si>
  <si>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</si>
  <si>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</si>
  <si>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</si>
  <si>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</si>
  <si>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</si>
  <si>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</si>
  <si>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</si>
  <si>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</si>
  <si>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</si>
  <si>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</si>
  <si>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</si>
  <si>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</si>
  <si>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</si>
  <si>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</si>
  <si>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</si>
  <si>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</si>
  <si>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</si>
  <si>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</si>
  <si>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</si>
  <si>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</si>
  <si>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</si>
  <si>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</si>
  <si>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</si>
  <si>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</si>
  <si>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</si>
  <si>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</si>
  <si>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</si>
  <si>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</si>
  <si>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</si>
  <si>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</si>
  <si>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</si>
  <si>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</si>
  <si>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</si>
  <si>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</si>
  <si>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</si>
  <si>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</si>
  <si>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</si>
  <si>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</si>
  <si>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</si>
  <si>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</si>
  <si>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</si>
  <si>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</si>
  <si>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</si>
  <si>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</si>
  <si>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</si>
  <si>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</si>
  <si>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</si>
  <si>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</si>
  <si>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</si>
  <si>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</si>
  <si>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</si>
  <si>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</si>
  <si>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</si>
  <si>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</si>
  <si>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</si>
  <si>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</si>
  <si>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</si>
  <si>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</si>
  <si>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</si>
  <si>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</si>
  <si>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</si>
  <si>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</si>
  <si>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</si>
  <si>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</si>
  <si>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</si>
  <si>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</si>
  <si>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</si>
  <si>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</si>
  <si>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</si>
  <si>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</si>
  <si>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</si>
  <si>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</si>
  <si>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</si>
  <si>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</si>
  <si>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</si>
  <si>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</si>
  <si>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</si>
  <si>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</si>
  <si>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</si>
  <si>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</si>
  <si>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</si>
  <si>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</si>
  <si>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</si>
  <si>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</si>
  <si>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</si>
  <si>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</si>
  <si>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</si>
  <si>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</si>
  <si>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</si>
  <si>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</si>
  <si>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</si>
  <si>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</si>
  <si>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</si>
  <si>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</si>
  <si>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</si>
  <si>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</si>
  <si>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</si>
  <si>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</si>
  <si>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</si>
  <si>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</si>
  <si>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</si>
  <si>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</si>
  <si>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</si>
  <si>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</si>
  <si>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</si>
  <si>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</si>
  <si>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</si>
  <si>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</si>
  <si>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</si>
  <si>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</si>
  <si>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</si>
  <si>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</si>
  <si>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</si>
  <si>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</si>
  <si>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</si>
  <si>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</si>
  <si>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</si>
  <si>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</si>
  <si>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</si>
  <si>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</si>
  <si>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</si>
  <si>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</si>
  <si>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</si>
  <si>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</si>
  <si>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</si>
  <si>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</si>
  <si>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</si>
  <si>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</si>
  <si>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</si>
  <si>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</si>
  <si>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</si>
  <si>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</si>
  <si>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</si>
  <si>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</si>
  <si>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</si>
  <si>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</si>
  <si>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</si>
  <si>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</si>
  <si>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</si>
  <si>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</si>
  <si>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</si>
  <si>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</si>
  <si>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</si>
  <si>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</si>
  <si>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</si>
  <si>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</si>
  <si>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</si>
  <si>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</si>
  <si>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</si>
  <si>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</si>
  <si>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</si>
  <si>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</si>
  <si>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</si>
  <si>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</si>
  <si>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</si>
  <si>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</si>
  <si>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</si>
  <si>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</si>
  <si>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</si>
  <si>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</si>
  <si>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</si>
  <si>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</si>
  <si>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</si>
  <si>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</si>
  <si>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</si>
  <si>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</si>
  <si>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</si>
  <si>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</si>
  <si>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</si>
  <si>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</si>
  <si>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</si>
  <si>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</si>
  <si>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</si>
  <si>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</si>
  <si>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</si>
  <si>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</si>
  <si>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</si>
  <si>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</si>
  <si>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</si>
  <si>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</si>
  <si>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</si>
  <si>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</si>
  <si>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</si>
  <si>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</si>
  <si>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</si>
  <si>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</si>
  <si>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</si>
  <si>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</si>
  <si>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</si>
  <si>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</si>
  <si>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</si>
  <si>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Q_Кд_26_ЛК150_017838</t>
  </si>
  <si>
    <t xml:space="preserve">Электроснабжение ЭПУ потребителей в соответствии с договором на ТП № 3-38-26-0184 г. Краснодар </t>
  </si>
  <si>
    <t>0,25 км;</t>
  </si>
  <si>
    <t>ВЛИ-0,4 кВ от РУ-0,4 кВ ТП-615 до ул. им. Воровского, уч. 152, к. н.: 23:43:0137028:6</t>
  </si>
  <si>
    <t>СИП-2А сечением 3×70 мм2</t>
  </si>
  <si>
    <t>Х-С</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</si>
</sst>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6" zoomScale="70" zoomScaleNormal="100" zoomScaleSheetLayoutView="70" workbookViewId="0">
      <selection activeCell="E49" sqref="E49"/>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8" t="s">
        <v>419</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412</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6" t="s">
        <v>421</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422</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423</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0.340516335</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0.27911174999999999</v>
      </c>
      <c r="D48" s="172"/>
      <c r="E48" s="172"/>
      <c r="F48" s="172"/>
      <c r="G48" s="172"/>
      <c r="H48" s="172"/>
      <c r="I48" s="172"/>
      <c r="J48" s="172"/>
      <c r="K48" s="172"/>
      <c r="L48" s="172"/>
      <c r="M48" s="172"/>
      <c r="N48" s="172"/>
      <c r="O48" s="172"/>
      <c r="P48" s="172"/>
      <c r="Q48" s="172"/>
      <c r="R48" s="172"/>
      <c r="S48" s="172"/>
      <c r="T48" s="172"/>
      <c r="U48" s="172"/>
    </row>
    <row r="49" spans="1:21" ht="120" customHeight="1">
      <c r="A49" s="224" t="s">
        <v>402</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7" sqref="D37"/>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416</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8" t="s">
        <v>6</v>
      </c>
      <c r="B6" s="238"/>
      <c r="C6" s="238"/>
      <c r="D6" s="238"/>
      <c r="E6" s="238"/>
      <c r="F6" s="238"/>
      <c r="G6" s="238"/>
      <c r="H6" s="238"/>
      <c r="I6" s="238"/>
      <c r="J6" s="238"/>
      <c r="K6" s="238"/>
      <c r="L6" s="238"/>
      <c r="M6" s="238"/>
      <c r="N6" s="238"/>
      <c r="O6" s="238"/>
      <c r="P6" s="238"/>
      <c r="Q6" s="238"/>
      <c r="R6" s="238"/>
      <c r="S6" s="238"/>
      <c r="T6" s="104"/>
      <c r="U6" s="104"/>
      <c r="V6" s="104"/>
      <c r="W6" s="104"/>
      <c r="X6" s="104"/>
      <c r="Y6" s="104"/>
      <c r="Z6" s="104"/>
      <c r="AA6" s="104"/>
      <c r="AB6" s="104"/>
    </row>
    <row r="7" spans="1:28" s="11" customFormat="1" ht="18.75">
      <c r="A7" s="238"/>
      <c r="B7" s="238"/>
      <c r="C7" s="238"/>
      <c r="D7" s="238"/>
      <c r="E7" s="238"/>
      <c r="F7" s="238"/>
      <c r="G7" s="238"/>
      <c r="H7" s="238"/>
      <c r="I7" s="238"/>
      <c r="J7" s="238"/>
      <c r="K7" s="238"/>
      <c r="L7" s="238"/>
      <c r="M7" s="238"/>
      <c r="N7" s="238"/>
      <c r="O7" s="238"/>
      <c r="P7" s="238"/>
      <c r="Q7" s="238"/>
      <c r="R7" s="238"/>
      <c r="S7" s="238"/>
      <c r="T7" s="104"/>
      <c r="U7" s="104"/>
      <c r="V7" s="104"/>
      <c r="W7" s="104"/>
      <c r="X7" s="104"/>
      <c r="Y7" s="104"/>
      <c r="Z7" s="104"/>
      <c r="AA7" s="104"/>
      <c r="AB7" s="104"/>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4"/>
      <c r="U10" s="104"/>
      <c r="V10" s="104"/>
      <c r="W10" s="104"/>
      <c r="X10" s="104"/>
      <c r="Y10" s="104"/>
      <c r="Z10" s="104"/>
      <c r="AA10" s="104"/>
      <c r="AB10" s="104"/>
    </row>
    <row r="11" spans="1:28" s="11" customFormat="1" ht="18.75">
      <c r="A11" s="239" t="str">
        <f>'1. паспорт местоположение'!A12:C12</f>
        <v>Q_Кд_26_ЛК150_017838</v>
      </c>
      <c r="B11" s="239"/>
      <c r="C11" s="239"/>
      <c r="D11" s="239"/>
      <c r="E11" s="239"/>
      <c r="F11" s="239"/>
      <c r="G11" s="239"/>
      <c r="H11" s="239"/>
      <c r="I11" s="239"/>
      <c r="J11" s="239"/>
      <c r="K11" s="239"/>
      <c r="L11" s="239"/>
      <c r="M11" s="239"/>
      <c r="N11" s="239"/>
      <c r="O11" s="239"/>
      <c r="P11" s="239"/>
      <c r="Q11" s="239"/>
      <c r="R11" s="239"/>
      <c r="S11" s="239"/>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0"/>
      <c r="B13" s="240"/>
      <c r="C13" s="240"/>
      <c r="D13" s="240"/>
      <c r="E13" s="240"/>
      <c r="F13" s="240"/>
      <c r="G13" s="240"/>
      <c r="H13" s="240"/>
      <c r="I13" s="240"/>
      <c r="J13" s="240"/>
      <c r="K13" s="240"/>
      <c r="L13" s="240"/>
      <c r="M13" s="240"/>
      <c r="N13" s="240"/>
      <c r="O13" s="240"/>
      <c r="P13" s="240"/>
      <c r="Q13" s="240"/>
      <c r="R13" s="240"/>
      <c r="S13" s="240"/>
      <c r="T13" s="123"/>
      <c r="U13" s="123"/>
      <c r="V13" s="123"/>
      <c r="W13" s="123"/>
      <c r="X13" s="123"/>
      <c r="Y13" s="123"/>
      <c r="Z13" s="123"/>
      <c r="AA13" s="123"/>
      <c r="AB13" s="123"/>
    </row>
    <row r="14" spans="1:28" s="141" customFormat="1" ht="18.75">
      <c r="A14" s="239" t="str">
        <f>'1. паспорт местоположение'!A15:C15</f>
        <v xml:space="preserve">Электроснабжение ЭПУ потребителей в соответствии с договором на ТП № 3-38-26-0184 г. Краснодар </v>
      </c>
      <c r="B14" s="239"/>
      <c r="C14" s="239"/>
      <c r="D14" s="239"/>
      <c r="E14" s="239"/>
      <c r="F14" s="239"/>
      <c r="G14" s="239"/>
      <c r="H14" s="239"/>
      <c r="I14" s="239"/>
      <c r="J14" s="239"/>
      <c r="K14" s="239"/>
      <c r="L14" s="239"/>
      <c r="M14" s="239"/>
      <c r="N14" s="239"/>
      <c r="O14" s="239"/>
      <c r="P14" s="239"/>
      <c r="Q14" s="239"/>
      <c r="R14" s="239"/>
      <c r="S14" s="239"/>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3"/>
      <c r="B16" s="243"/>
      <c r="C16" s="243"/>
      <c r="D16" s="243"/>
      <c r="E16" s="243"/>
      <c r="F16" s="243"/>
      <c r="G16" s="243"/>
      <c r="H16" s="243"/>
      <c r="I16" s="243"/>
      <c r="J16" s="243"/>
      <c r="K16" s="243"/>
      <c r="L16" s="243"/>
      <c r="M16" s="243"/>
      <c r="N16" s="243"/>
      <c r="O16" s="243"/>
      <c r="P16" s="243"/>
      <c r="Q16" s="243"/>
      <c r="R16" s="243"/>
      <c r="S16" s="243"/>
      <c r="T16" s="143"/>
      <c r="U16" s="143"/>
      <c r="V16" s="143"/>
      <c r="W16" s="143"/>
      <c r="X16" s="143"/>
      <c r="Y16" s="143"/>
    </row>
    <row r="17" spans="1:113" s="141"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44"/>
      <c r="U17" s="144"/>
      <c r="V17" s="144"/>
      <c r="W17" s="144"/>
      <c r="X17" s="144"/>
      <c r="Y17" s="144"/>
      <c r="Z17" s="144"/>
      <c r="AA17" s="144"/>
      <c r="AB17" s="144"/>
    </row>
    <row r="18" spans="1:113" s="141" customFormat="1" ht="15" customHeight="1">
      <c r="A18" s="245"/>
      <c r="B18" s="245"/>
      <c r="C18" s="245"/>
      <c r="D18" s="245"/>
      <c r="E18" s="245"/>
      <c r="F18" s="245"/>
      <c r="G18" s="245"/>
      <c r="H18" s="245"/>
      <c r="I18" s="245"/>
      <c r="J18" s="245"/>
      <c r="K18" s="245"/>
      <c r="L18" s="245"/>
      <c r="M18" s="245"/>
      <c r="N18" s="245"/>
      <c r="O18" s="245"/>
      <c r="P18" s="245"/>
      <c r="Q18" s="245"/>
      <c r="R18" s="245"/>
      <c r="S18" s="245"/>
      <c r="T18" s="143"/>
      <c r="U18" s="143"/>
      <c r="V18" s="143"/>
      <c r="W18" s="143"/>
      <c r="X18" s="143"/>
      <c r="Y18" s="143"/>
    </row>
    <row r="19" spans="1:113" s="141"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43"/>
      <c r="U19" s="143"/>
      <c r="V19" s="143"/>
      <c r="W19" s="143"/>
      <c r="X19" s="143"/>
      <c r="Y19" s="143"/>
    </row>
    <row r="20" spans="1:113" s="141" customFormat="1" ht="180.75" customHeight="1">
      <c r="A20" s="241"/>
      <c r="B20" s="241"/>
      <c r="C20" s="247"/>
      <c r="D20" s="241"/>
      <c r="E20" s="241"/>
      <c r="F20" s="241"/>
      <c r="G20" s="241"/>
      <c r="H20" s="241"/>
      <c r="I20" s="241"/>
      <c r="J20" s="241"/>
      <c r="K20" s="241"/>
      <c r="L20" s="241"/>
      <c r="M20" s="241"/>
      <c r="N20" s="241"/>
      <c r="O20" s="241"/>
      <c r="P20" s="241"/>
      <c r="Q20" s="145" t="s">
        <v>321</v>
      </c>
      <c r="R20" s="146" t="s">
        <v>322</v>
      </c>
      <c r="S20" s="242"/>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412</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t="str">
        <f>'1. паспорт местоположение'!A12:C12</f>
        <v>Q_Кд_26_ЛК150_017838</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 xml:space="preserve">Электроснабжение ЭПУ потребителей в соответствии с договором на ТП № 3-38-26-0184 г. Краснодар </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3" t="s">
        <v>34</v>
      </c>
      <c r="R22" s="43" t="s">
        <v>250</v>
      </c>
      <c r="S22" s="43" t="s">
        <v>33</v>
      </c>
      <c r="T22" s="43" t="s">
        <v>32</v>
      </c>
    </row>
    <row r="23" spans="1:113" ht="51.75" customHeight="1">
      <c r="A23" s="266"/>
      <c r="B23" s="83" t="s">
        <v>30</v>
      </c>
      <c r="C23" s="83" t="s">
        <v>31</v>
      </c>
      <c r="D23" s="26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C13" zoomScale="70" zoomScaleNormal="100" zoomScaleSheetLayoutView="70" workbookViewId="0">
      <selection activeCell="R26" sqref="R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413</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t="str">
        <f>'1. паспорт местоположение'!A12:C12</f>
        <v>Q_Кд_26_ЛК150_017838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 xml:space="preserve">Электроснабжение ЭПУ потребителей в соответствии с договором на ТП № 3-38-26-0184 г. Краснодар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3" t="s">
        <v>34</v>
      </c>
      <c r="Y22" s="43" t="s">
        <v>250</v>
      </c>
      <c r="Z22" s="43" t="s">
        <v>33</v>
      </c>
      <c r="AA22" s="43" t="s">
        <v>32</v>
      </c>
    </row>
    <row r="23" spans="1:113" ht="60" customHeight="1">
      <c r="A23" s="27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285</v>
      </c>
      <c r="C25" s="152" t="s">
        <v>424</v>
      </c>
      <c r="D25" s="222" t="str">
        <f>B25</f>
        <v>н/д</v>
      </c>
      <c r="E25" s="152" t="str">
        <f>C25</f>
        <v>ВЛИ-0,4 кВ от РУ-0,4 кВ ТП-615 до ул. им. Воровского, уч. 152, к. н.: 23:43:0137028:6</v>
      </c>
      <c r="F25" s="90" t="s">
        <v>285</v>
      </c>
      <c r="G25" s="218">
        <v>0.4</v>
      </c>
      <c r="H25" s="218" t="str">
        <f>F25</f>
        <v>н/д</v>
      </c>
      <c r="I25" s="218">
        <f>G25</f>
        <v>0.4</v>
      </c>
      <c r="J25" s="218">
        <v>2026</v>
      </c>
      <c r="K25" s="218" t="s">
        <v>285</v>
      </c>
      <c r="L25" s="218">
        <v>1</v>
      </c>
      <c r="M25" s="218" t="s">
        <v>285</v>
      </c>
      <c r="N25" s="219" t="s">
        <v>425</v>
      </c>
      <c r="O25" s="218" t="s">
        <v>285</v>
      </c>
      <c r="P25" s="219" t="s">
        <v>418</v>
      </c>
      <c r="Q25" s="218" t="s">
        <v>285</v>
      </c>
      <c r="R25" s="219" t="str">
        <f>LEFT('1. паспорт местоположение'!C39,4)</f>
        <v>0,25</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31" sqref="C31"/>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8" t="s">
        <v>6</v>
      </c>
      <c r="B7" s="238"/>
      <c r="C7" s="238"/>
      <c r="D7" s="179"/>
      <c r="E7" s="104"/>
      <c r="F7" s="104"/>
      <c r="G7" s="104"/>
      <c r="H7" s="104"/>
      <c r="I7" s="104"/>
      <c r="J7" s="104"/>
      <c r="K7" s="104"/>
      <c r="L7" s="104"/>
      <c r="M7" s="104"/>
      <c r="N7" s="104"/>
      <c r="O7" s="104"/>
      <c r="P7" s="104"/>
      <c r="Q7" s="104"/>
      <c r="R7" s="104"/>
      <c r="S7" s="104"/>
      <c r="T7" s="104"/>
      <c r="U7" s="104"/>
    </row>
    <row r="8" spans="1:29" s="11" customFormat="1" ht="18.75">
      <c r="A8" s="238"/>
      <c r="B8" s="238"/>
      <c r="C8" s="238"/>
      <c r="D8" s="180"/>
      <c r="E8" s="126"/>
      <c r="F8" s="126"/>
      <c r="G8" s="126"/>
      <c r="H8" s="104"/>
      <c r="I8" s="104"/>
      <c r="J8" s="104"/>
      <c r="K8" s="104"/>
      <c r="L8" s="104"/>
      <c r="M8" s="104"/>
      <c r="N8" s="104"/>
      <c r="O8" s="104"/>
      <c r="P8" s="104"/>
      <c r="Q8" s="104"/>
      <c r="R8" s="104"/>
      <c r="S8" s="104"/>
      <c r="T8" s="104"/>
      <c r="U8" s="104"/>
    </row>
    <row r="9" spans="1:29" s="11" customFormat="1" ht="18.75">
      <c r="A9" s="279" t="s">
        <v>412</v>
      </c>
      <c r="B9" s="279"/>
      <c r="C9" s="279"/>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8"/>
      <c r="B11" s="238"/>
      <c r="C11" s="238"/>
      <c r="D11" s="180"/>
      <c r="E11" s="126"/>
      <c r="F11" s="126"/>
      <c r="G11" s="126"/>
      <c r="H11" s="104"/>
      <c r="I11" s="104"/>
      <c r="J11" s="104"/>
      <c r="K11" s="104"/>
      <c r="L11" s="104"/>
      <c r="M11" s="104"/>
      <c r="N11" s="104"/>
      <c r="O11" s="104"/>
      <c r="P11" s="104"/>
      <c r="Q11" s="104"/>
      <c r="R11" s="104"/>
      <c r="S11" s="104"/>
      <c r="T11" s="104"/>
      <c r="U11" s="104"/>
    </row>
    <row r="12" spans="1:29" s="11" customFormat="1" ht="18.75">
      <c r="A12" s="279" t="str">
        <f>'1. паспорт местоположение'!A12:C12</f>
        <v>Q_Кд_26_ЛК150_017838</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0"/>
      <c r="B14" s="240"/>
      <c r="C14" s="240"/>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 xml:space="preserve">Электроснабжение ЭПУ потребителей в соответствии с договором на ТП № 3-38-26-0184 г. Краснодар </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3"/>
      <c r="B17" s="243"/>
      <c r="C17" s="243"/>
      <c r="D17" s="183"/>
      <c r="E17" s="143"/>
      <c r="F17" s="143"/>
      <c r="G17" s="143"/>
      <c r="H17" s="143"/>
      <c r="I17" s="143"/>
      <c r="J17" s="143"/>
      <c r="K17" s="143"/>
      <c r="L17" s="143"/>
      <c r="M17" s="143"/>
      <c r="N17" s="143"/>
      <c r="O17" s="143"/>
      <c r="P17" s="143"/>
      <c r="Q17" s="143"/>
      <c r="R17" s="143"/>
    </row>
    <row r="18" spans="1:21" s="141" customFormat="1" ht="27.75" customHeight="1">
      <c r="A18" s="244" t="s">
        <v>249</v>
      </c>
      <c r="B18" s="244"/>
      <c r="C18" s="244"/>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3-38-26-0184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3×70 мм2 - 0,25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2026</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426</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402</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411</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8"/>
      <c r="Q7" s="68"/>
      <c r="R7" s="68"/>
      <c r="S7" s="68"/>
      <c r="T7" s="68"/>
      <c r="U7" s="68"/>
      <c r="V7" s="68"/>
      <c r="W7" s="68"/>
      <c r="X7" s="68"/>
      <c r="Y7" s="68"/>
      <c r="Z7" s="68"/>
    </row>
    <row r="8" spans="1:28" s="7" customFormat="1" ht="18.75">
      <c r="A8" s="252"/>
      <c r="B8" s="252"/>
      <c r="C8" s="252"/>
      <c r="D8" s="252"/>
      <c r="E8" s="252"/>
      <c r="F8" s="252"/>
      <c r="G8" s="252"/>
      <c r="H8" s="252"/>
      <c r="I8" s="252"/>
      <c r="J8" s="252"/>
      <c r="K8" s="252"/>
      <c r="L8" s="252"/>
      <c r="M8" s="252"/>
      <c r="N8" s="252"/>
      <c r="O8" s="252"/>
      <c r="P8" s="68"/>
      <c r="Q8" s="68"/>
      <c r="R8" s="68"/>
      <c r="S8" s="68"/>
      <c r="T8" s="68"/>
      <c r="U8" s="68"/>
      <c r="V8" s="68"/>
      <c r="W8" s="68"/>
      <c r="X8" s="68"/>
      <c r="Y8" s="68"/>
      <c r="Z8" s="68"/>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8"/>
      <c r="Q9" s="68"/>
      <c r="R9" s="68"/>
      <c r="S9" s="68"/>
      <c r="T9" s="68"/>
      <c r="U9" s="68"/>
      <c r="V9" s="68"/>
      <c r="W9" s="68"/>
      <c r="X9" s="68"/>
      <c r="Y9" s="68"/>
      <c r="Z9" s="68"/>
    </row>
    <row r="10" spans="1:28" s="7" customFormat="1" ht="18.75">
      <c r="A10" s="254" t="s">
        <v>5</v>
      </c>
      <c r="B10" s="254"/>
      <c r="C10" s="254"/>
      <c r="D10" s="254"/>
      <c r="E10" s="254"/>
      <c r="F10" s="254"/>
      <c r="G10" s="254"/>
      <c r="H10" s="254"/>
      <c r="I10" s="254"/>
      <c r="J10" s="254"/>
      <c r="K10" s="254"/>
      <c r="L10" s="254"/>
      <c r="M10" s="254"/>
      <c r="N10" s="254"/>
      <c r="O10" s="254"/>
      <c r="P10" s="68"/>
      <c r="Q10" s="68"/>
      <c r="R10" s="68"/>
      <c r="S10" s="68"/>
      <c r="T10" s="68"/>
      <c r="U10" s="68"/>
      <c r="V10" s="68"/>
      <c r="W10" s="68"/>
      <c r="X10" s="68"/>
      <c r="Y10" s="68"/>
      <c r="Z10" s="68"/>
    </row>
    <row r="11" spans="1:28" s="7" customFormat="1" ht="18.75">
      <c r="A11" s="252"/>
      <c r="B11" s="252"/>
      <c r="C11" s="252"/>
      <c r="D11" s="252"/>
      <c r="E11" s="252"/>
      <c r="F11" s="252"/>
      <c r="G11" s="252"/>
      <c r="H11" s="252"/>
      <c r="I11" s="252"/>
      <c r="J11" s="252"/>
      <c r="K11" s="252"/>
      <c r="L11" s="252"/>
      <c r="M11" s="252"/>
      <c r="N11" s="252"/>
      <c r="O11" s="252"/>
      <c r="P11" s="68"/>
      <c r="Q11" s="68"/>
      <c r="R11" s="68"/>
      <c r="S11" s="68"/>
      <c r="T11" s="68"/>
      <c r="U11" s="68"/>
      <c r="V11" s="68"/>
      <c r="W11" s="68"/>
      <c r="X11" s="68"/>
      <c r="Y11" s="68"/>
      <c r="Z11" s="68"/>
    </row>
    <row r="12" spans="1:28" s="11" customFormat="1" ht="18.75">
      <c r="A12" s="239" t="str">
        <f>'1. паспорт местоположение'!A12:C12</f>
        <v>Q_Кд_26_ЛК150_017838</v>
      </c>
      <c r="B12" s="239"/>
      <c r="C12" s="239"/>
      <c r="D12" s="239"/>
      <c r="E12" s="239"/>
      <c r="F12" s="239"/>
      <c r="G12" s="239"/>
      <c r="H12" s="239"/>
      <c r="I12" s="239"/>
      <c r="J12" s="239"/>
      <c r="K12" s="239"/>
      <c r="L12" s="239"/>
      <c r="M12" s="239"/>
      <c r="N12" s="239"/>
      <c r="O12" s="239"/>
      <c r="P12" s="104"/>
      <c r="Q12" s="104"/>
      <c r="R12" s="104"/>
      <c r="S12" s="104"/>
      <c r="T12" s="104"/>
      <c r="U12" s="104"/>
      <c r="V12" s="104"/>
      <c r="W12" s="104"/>
      <c r="X12" s="104"/>
      <c r="Y12" s="104"/>
      <c r="Z12" s="104"/>
    </row>
    <row r="13" spans="1:28" s="7" customFormat="1" ht="18.75">
      <c r="A13" s="254" t="s">
        <v>4</v>
      </c>
      <c r="B13" s="254"/>
      <c r="C13" s="254"/>
      <c r="D13" s="254"/>
      <c r="E13" s="254"/>
      <c r="F13" s="254"/>
      <c r="G13" s="254"/>
      <c r="H13" s="254"/>
      <c r="I13" s="254"/>
      <c r="J13" s="254"/>
      <c r="K13" s="254"/>
      <c r="L13" s="254"/>
      <c r="M13" s="254"/>
      <c r="N13" s="254"/>
      <c r="O13" s="254"/>
      <c r="P13" s="68"/>
      <c r="Q13" s="68"/>
      <c r="R13" s="68"/>
      <c r="S13" s="68"/>
      <c r="T13" s="68"/>
      <c r="U13" s="68"/>
      <c r="V13" s="68"/>
      <c r="W13" s="68"/>
      <c r="X13" s="68"/>
      <c r="Y13" s="68"/>
      <c r="Z13" s="68"/>
    </row>
    <row r="14" spans="1:28" s="4" customFormat="1" ht="15.75" customHeight="1">
      <c r="A14" s="240"/>
      <c r="B14" s="240"/>
      <c r="C14" s="240"/>
      <c r="D14" s="240"/>
      <c r="E14" s="240"/>
      <c r="F14" s="240"/>
      <c r="G14" s="240"/>
      <c r="H14" s="240"/>
      <c r="I14" s="240"/>
      <c r="J14" s="240"/>
      <c r="K14" s="240"/>
      <c r="L14" s="240"/>
      <c r="M14" s="240"/>
      <c r="N14" s="240"/>
      <c r="O14" s="240"/>
      <c r="P14" s="97"/>
      <c r="Q14" s="97"/>
      <c r="R14" s="97"/>
      <c r="S14" s="97"/>
      <c r="T14" s="97"/>
      <c r="U14" s="97"/>
      <c r="V14" s="97"/>
      <c r="W14" s="97"/>
      <c r="X14" s="97"/>
      <c r="Y14" s="97"/>
      <c r="Z14" s="97"/>
    </row>
    <row r="15" spans="1:28" s="141" customFormat="1" ht="18.75">
      <c r="A15" s="239" t="str">
        <f>'1. паспорт местоположение'!A15:C15</f>
        <v xml:space="preserve">Электроснабжение ЭПУ потребителей в соответствии с договором на ТП № 3-38-26-0184 г. Краснодар </v>
      </c>
      <c r="B15" s="239"/>
      <c r="C15" s="239"/>
      <c r="D15" s="239"/>
      <c r="E15" s="239"/>
      <c r="F15" s="239"/>
      <c r="G15" s="239"/>
      <c r="H15" s="239"/>
      <c r="I15" s="239"/>
      <c r="J15" s="239"/>
      <c r="K15" s="239"/>
      <c r="L15" s="239"/>
      <c r="M15" s="239"/>
      <c r="N15" s="239"/>
      <c r="O15" s="239"/>
      <c r="P15" s="140"/>
      <c r="Q15" s="140"/>
      <c r="R15" s="140"/>
      <c r="S15" s="140"/>
      <c r="T15" s="140"/>
      <c r="U15" s="140"/>
      <c r="V15" s="140"/>
      <c r="W15" s="140"/>
      <c r="X15" s="140"/>
      <c r="Y15" s="140"/>
      <c r="Z15" s="140"/>
    </row>
    <row r="16" spans="1:28" s="2" customFormat="1" ht="15" customHeight="1">
      <c r="A16" s="254" t="s">
        <v>3</v>
      </c>
      <c r="B16" s="254"/>
      <c r="C16" s="254"/>
      <c r="D16" s="254"/>
      <c r="E16" s="254"/>
      <c r="F16" s="254"/>
      <c r="G16" s="254"/>
      <c r="H16" s="254"/>
      <c r="I16" s="254"/>
      <c r="J16" s="254"/>
      <c r="K16" s="254"/>
      <c r="L16" s="254"/>
      <c r="M16" s="254"/>
      <c r="N16" s="254"/>
      <c r="O16" s="254"/>
      <c r="P16" s="67"/>
      <c r="Q16" s="67"/>
      <c r="R16" s="67"/>
      <c r="S16" s="67"/>
      <c r="T16" s="67"/>
      <c r="U16" s="67"/>
      <c r="V16" s="67"/>
      <c r="W16" s="67"/>
      <c r="X16" s="67"/>
      <c r="Y16" s="67"/>
      <c r="Z16" s="67"/>
    </row>
    <row r="17" spans="1:113" s="2" customFormat="1" ht="15" customHeight="1">
      <c r="A17" s="255"/>
      <c r="B17" s="255"/>
      <c r="C17" s="255"/>
      <c r="D17" s="255"/>
      <c r="E17" s="255"/>
      <c r="F17" s="255"/>
      <c r="G17" s="255"/>
      <c r="H17" s="255"/>
      <c r="I17" s="255"/>
      <c r="J17" s="255"/>
      <c r="K17" s="255"/>
      <c r="L17" s="255"/>
      <c r="M17" s="255"/>
      <c r="N17" s="255"/>
      <c r="O17" s="25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29" t="s">
        <v>5</v>
      </c>
      <c r="B10" s="229"/>
      <c r="C10" s="229"/>
      <c r="D10" s="229"/>
      <c r="E10" s="229"/>
      <c r="F10" s="229"/>
      <c r="G10" s="229"/>
      <c r="H10" s="229"/>
      <c r="I10" s="229"/>
      <c r="J10" s="229"/>
    </row>
    <row r="11" spans="1:42" ht="18.75">
      <c r="A11" s="238"/>
      <c r="B11" s="238"/>
      <c r="C11" s="238"/>
      <c r="D11" s="238"/>
      <c r="E11" s="238"/>
      <c r="F11" s="238"/>
      <c r="G11" s="238"/>
      <c r="H11" s="238"/>
      <c r="I11" s="238"/>
      <c r="J11" s="238"/>
    </row>
    <row r="12" spans="1:42">
      <c r="A12" s="279" t="str">
        <f>'1. паспорт местоположение'!A12:C12</f>
        <v>Q_Кд_26_ЛК150_017838</v>
      </c>
      <c r="B12" s="279"/>
      <c r="C12" s="279"/>
      <c r="D12" s="279"/>
      <c r="E12" s="279"/>
      <c r="F12" s="279"/>
      <c r="G12" s="279"/>
      <c r="H12" s="279"/>
      <c r="I12" s="279"/>
      <c r="J12" s="279"/>
    </row>
    <row r="13" spans="1:42">
      <c r="A13" s="229" t="s">
        <v>4</v>
      </c>
      <c r="B13" s="229"/>
      <c r="C13" s="229"/>
      <c r="D13" s="229"/>
      <c r="E13" s="229"/>
      <c r="F13" s="229"/>
      <c r="G13" s="229"/>
      <c r="H13" s="229"/>
      <c r="I13" s="229"/>
      <c r="J13" s="229"/>
    </row>
    <row r="14" spans="1:42" ht="18.75">
      <c r="A14" s="240"/>
      <c r="B14" s="240"/>
      <c r="C14" s="240"/>
      <c r="D14" s="240"/>
      <c r="E14" s="240"/>
      <c r="F14" s="240"/>
      <c r="G14" s="240"/>
      <c r="H14" s="240"/>
      <c r="I14" s="240"/>
      <c r="J14" s="240"/>
    </row>
    <row r="15" spans="1:42">
      <c r="A15" s="279" t="str">
        <f>'1. паспорт местоположение'!A15:C15</f>
        <v xml:space="preserve">Электроснабжение ЭПУ потребителей в соответствии с договором на ТП № 3-38-26-0184 г. Краснодар </v>
      </c>
      <c r="B15" s="279"/>
      <c r="C15" s="279"/>
      <c r="D15" s="279"/>
      <c r="E15" s="279"/>
      <c r="F15" s="279"/>
      <c r="G15" s="279"/>
      <c r="H15" s="279"/>
      <c r="I15" s="279"/>
      <c r="J15" s="279"/>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6" t="s">
        <v>342</v>
      </c>
      <c r="B19" s="286"/>
      <c r="C19" s="286"/>
      <c r="D19" s="286"/>
      <c r="E19" s="286"/>
      <c r="F19" s="286"/>
      <c r="G19" s="286"/>
      <c r="H19" s="286"/>
      <c r="I19" s="286"/>
      <c r="J19" s="286"/>
    </row>
    <row r="20" spans="1:10">
      <c r="A20" s="31"/>
      <c r="B20" s="31"/>
      <c r="C20" s="113"/>
      <c r="D20" s="113"/>
      <c r="E20" s="113"/>
      <c r="F20" s="113"/>
      <c r="G20" s="113"/>
      <c r="H20" s="113"/>
      <c r="I20" s="113"/>
      <c r="J20" s="113"/>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1" t="s">
        <v>136</v>
      </c>
      <c r="D23" s="41" t="s">
        <v>135</v>
      </c>
      <c r="E23" s="41" t="s">
        <v>136</v>
      </c>
      <c r="F23" s="41" t="s">
        <v>135</v>
      </c>
      <c r="G23" s="289"/>
      <c r="H23" s="293"/>
      <c r="I23" s="288"/>
      <c r="J23" s="290"/>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5" t="s">
        <v>402</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21" zoomScale="55" zoomScaleNormal="70" zoomScaleSheetLayoutView="55" workbookViewId="0">
      <selection activeCell="AE47" sqref="AE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411</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9" t="str">
        <f>'1. паспорт местоположение'!A12:C12</f>
        <v>Q_Кд_26_ЛК150_017838</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9" t="str">
        <f>'1. паспорт местоположение'!A15:C15</f>
        <v xml:space="preserve">Электроснабжение ЭПУ потребителей в соответствии с договором на ТП № 3-38-26-0184 г. Краснодар </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8" spans="1:33">
      <c r="A18" s="302" t="s">
        <v>343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row>
    <row r="20" spans="1:33" ht="33" customHeight="1">
      <c r="A20" s="288" t="s">
        <v>106</v>
      </c>
      <c r="B20" s="288" t="s">
        <v>105</v>
      </c>
      <c r="C20" s="288" t="s">
        <v>104</v>
      </c>
      <c r="D20" s="288"/>
      <c r="E20" s="294" t="s">
        <v>103</v>
      </c>
      <c r="F20" s="294"/>
      <c r="G20" s="288" t="s">
        <v>344</v>
      </c>
      <c r="H20" s="298" t="s">
        <v>337</v>
      </c>
      <c r="I20" s="299"/>
      <c r="J20" s="299"/>
      <c r="K20" s="300"/>
      <c r="L20" s="298" t="s">
        <v>338</v>
      </c>
      <c r="M20" s="299"/>
      <c r="N20" s="299"/>
      <c r="O20" s="300"/>
      <c r="P20" s="298" t="s">
        <v>339</v>
      </c>
      <c r="Q20" s="299"/>
      <c r="R20" s="299"/>
      <c r="S20" s="300"/>
      <c r="T20" s="298" t="s">
        <v>340</v>
      </c>
      <c r="U20" s="299"/>
      <c r="V20" s="299"/>
      <c r="W20" s="300"/>
      <c r="X20" s="298" t="s">
        <v>415</v>
      </c>
      <c r="Y20" s="299"/>
      <c r="Z20" s="299"/>
      <c r="AA20" s="300"/>
      <c r="AB20" s="298" t="s">
        <v>420</v>
      </c>
      <c r="AC20" s="299"/>
      <c r="AD20" s="299"/>
      <c r="AE20" s="300"/>
      <c r="AF20" s="306" t="s">
        <v>102</v>
      </c>
      <c r="AG20" s="306"/>
    </row>
    <row r="21" spans="1:33"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306"/>
      <c r="AG21" s="306"/>
    </row>
    <row r="22" spans="1:33" ht="89.25" customHeight="1">
      <c r="A22" s="288"/>
      <c r="B22" s="288"/>
      <c r="C22" s="128" t="s">
        <v>1</v>
      </c>
      <c r="D22" s="128" t="s">
        <v>99</v>
      </c>
      <c r="E22" s="32" t="s">
        <v>345</v>
      </c>
      <c r="F22" s="32" t="s">
        <v>346</v>
      </c>
      <c r="G22" s="28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0.340516335</v>
      </c>
      <c r="AE24" s="37">
        <f>'1. паспорт местоположение'!C47</f>
        <v>0.340516335</v>
      </c>
      <c r="AF24" s="37">
        <f>P24+L24+T24+X24+AB24</f>
        <v>0</v>
      </c>
      <c r="AG24" s="37">
        <f>AD24+N24+R24+V24+Z24</f>
        <v>0.340516335</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0.340516335</v>
      </c>
      <c r="AE27" s="221">
        <f>AE24</f>
        <v>0.340516335</v>
      </c>
      <c r="AF27" s="37">
        <f t="shared" si="1"/>
        <v>0</v>
      </c>
      <c r="AG27" s="37">
        <f t="shared" si="2"/>
        <v>0.340516335</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0.27911174999999999</v>
      </c>
      <c r="AE30" s="37">
        <f>'1. паспорт местоположение'!C48</f>
        <v>0.27911174999999999</v>
      </c>
      <c r="AF30" s="37">
        <f t="shared" si="1"/>
        <v>0</v>
      </c>
      <c r="AG30" s="37">
        <f t="shared" si="2"/>
        <v>0.27911174999999999</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t="str">
        <f>'3.2. паспорт Техсостояние ЛЭП'!R25</f>
        <v>0,25</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f>AE39+N41+R41+V41+Z41</f>
        <v>0.25</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0,25</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f>AE47+N49+R49+V49+Z49</f>
        <v>0.25</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4"/>
      <c r="C68" s="304"/>
      <c r="D68" s="304"/>
      <c r="E68" s="304"/>
      <c r="F68" s="304"/>
      <c r="G68" s="304"/>
      <c r="H68" s="304"/>
      <c r="I68" s="304"/>
      <c r="J68" s="130"/>
      <c r="K68" s="130"/>
    </row>
    <row r="70" spans="1:117" ht="36.75" customHeight="1">
      <c r="B70" s="305"/>
      <c r="C70" s="305"/>
      <c r="D70" s="305"/>
      <c r="E70" s="305"/>
      <c r="F70" s="305"/>
      <c r="G70" s="305"/>
      <c r="H70" s="305"/>
      <c r="I70" s="305"/>
      <c r="J70" s="131"/>
      <c r="K70" s="131"/>
    </row>
    <row r="71" spans="1:117">
      <c r="B71" s="87"/>
      <c r="C71" s="87"/>
      <c r="D71" s="87"/>
      <c r="E71" s="87"/>
      <c r="F71" s="87"/>
      <c r="N71" s="103"/>
    </row>
    <row r="72" spans="1:117" ht="51" customHeight="1">
      <c r="B72" s="305"/>
      <c r="C72" s="305"/>
      <c r="D72" s="305"/>
      <c r="E72" s="305"/>
      <c r="F72" s="305"/>
      <c r="G72" s="305"/>
      <c r="H72" s="305"/>
      <c r="I72" s="305"/>
      <c r="J72" s="131"/>
      <c r="K72" s="131"/>
      <c r="N72" s="103"/>
    </row>
    <row r="73" spans="1:117" ht="32.25" customHeight="1">
      <c r="B73" s="304"/>
      <c r="C73" s="304"/>
      <c r="D73" s="304"/>
      <c r="E73" s="304"/>
      <c r="F73" s="304"/>
      <c r="G73" s="304"/>
      <c r="H73" s="304"/>
      <c r="I73" s="304"/>
      <c r="J73" s="130"/>
      <c r="K73" s="130"/>
    </row>
    <row r="74" spans="1:117" ht="51.75" customHeight="1">
      <c r="B74" s="305"/>
      <c r="C74" s="305"/>
      <c r="D74" s="305"/>
      <c r="E74" s="305"/>
      <c r="F74" s="305"/>
      <c r="G74" s="305"/>
      <c r="H74" s="305"/>
      <c r="I74" s="305"/>
      <c r="J74" s="131"/>
      <c r="K74" s="131"/>
    </row>
    <row r="75" spans="1:117" ht="21.75" customHeight="1">
      <c r="B75" s="303"/>
      <c r="C75" s="303"/>
      <c r="D75" s="303"/>
      <c r="E75" s="303"/>
      <c r="F75" s="303"/>
      <c r="G75" s="303"/>
      <c r="H75" s="303"/>
      <c r="I75" s="303"/>
      <c r="J75" s="129"/>
      <c r="K75" s="129"/>
      <c r="L75" s="87"/>
      <c r="M75" s="87"/>
    </row>
    <row r="76" spans="1:117" ht="23.25" customHeight="1">
      <c r="B76" s="87"/>
      <c r="C76" s="87"/>
      <c r="D76" s="87"/>
      <c r="E76" s="87"/>
      <c r="F76" s="87"/>
    </row>
    <row r="77" spans="1:117" ht="18.75" customHeight="1">
      <c r="B77" s="304"/>
      <c r="C77" s="304"/>
      <c r="D77" s="304"/>
      <c r="E77" s="304"/>
      <c r="F77" s="304"/>
      <c r="G77" s="304"/>
      <c r="H77" s="304"/>
      <c r="I77" s="304"/>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8" t="str">
        <f>'1. паспорт местоположение'!A12:C12</f>
        <v>Q_Кд_26_ЛК150_017838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8" t="str">
        <f>'1. паспорт местоположение'!A15:C15</f>
        <v xml:space="preserve">Электроснабжение ЭПУ потребителей в соответствии с договором на ТП № 3-38-26-0184 г. Краснодар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4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220" t="str">
        <f>'5.2. Паспорт фин осв ввод'!AE39</f>
        <v>0,25</v>
      </c>
      <c r="J26" s="158" t="s">
        <v>285</v>
      </c>
      <c r="K26" s="158" t="s">
        <v>285</v>
      </c>
      <c r="L26" s="158" t="s">
        <v>285</v>
      </c>
      <c r="M26" s="159" t="s">
        <v>395</v>
      </c>
      <c r="N26" s="223" t="str">
        <f>A15</f>
        <v xml:space="preserve">Электроснабжение ЭПУ потребителей в соответствии с договором на ТП № 3-38-26-0184 г. Краснодар </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7"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38" t="s">
        <v>6</v>
      </c>
      <c r="B7" s="238"/>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9" t="str">
        <f>'1. паспорт местоположение'!A12:C12</f>
        <v>Q_Кд_26_ЛК150_017838</v>
      </c>
      <c r="B12" s="279"/>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9" t="str">
        <f>'1. паспорт местоположение'!A15:C15</f>
        <v xml:space="preserve">Электроснабжение ЭПУ потребителей в соответствии с договором на ТП № 3-38-26-0184 г. Краснодар </v>
      </c>
      <c r="B15" s="279"/>
      <c r="C15" s="140"/>
      <c r="D15" s="140"/>
      <c r="E15" s="140"/>
      <c r="F15" s="140"/>
      <c r="G15" s="140"/>
    </row>
    <row r="16" spans="1:7">
      <c r="A16" s="229" t="s">
        <v>3</v>
      </c>
      <c r="B16" s="229"/>
      <c r="C16" s="142"/>
      <c r="D16" s="142"/>
      <c r="E16" s="142"/>
      <c r="F16" s="142"/>
      <c r="G16" s="142"/>
    </row>
    <row r="17" spans="1:2">
      <c r="B17" s="48"/>
    </row>
    <row r="18" spans="1:2" ht="33.75" customHeight="1">
      <c r="A18" s="338" t="s">
        <v>396</v>
      </c>
      <c r="B18" s="338"/>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3-38-26-0184 г. Краснодар </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0.340516335</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5" t="s">
        <v>402</v>
      </c>
      <c r="B80" s="28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2026-08-07T08:05:26Z</dcterms:modified>
</cp:coreProperties>
</file>